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2 Regulation\Nanodrop Concentrations\"/>
    </mc:Choice>
  </mc:AlternateContent>
  <xr:revisionPtr revIDLastSave="0" documentId="13_ncr:1_{AD44C8B1-0032-4213-A567-90964A1EB17B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Raw Output" sheetId="3" r:id="rId1"/>
    <sheet name="cDNA" sheetId="1" r:id="rId2"/>
    <sheet name="0.99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6" i="5" l="1"/>
  <c r="D26" i="5" s="1"/>
  <c r="C27" i="5"/>
  <c r="D27" i="5" s="1"/>
  <c r="C28" i="5"/>
  <c r="D28" i="5" s="1"/>
  <c r="C29" i="5"/>
  <c r="D29" i="5" s="1"/>
  <c r="C30" i="5"/>
  <c r="D30" i="5" s="1"/>
  <c r="C31" i="5"/>
  <c r="D31" i="5" s="1"/>
  <c r="C32" i="5"/>
  <c r="D32" i="5" s="1"/>
  <c r="C4" i="5" l="1"/>
  <c r="D4" i="5" s="1"/>
  <c r="C5" i="5"/>
  <c r="D5" i="5" s="1"/>
  <c r="C6" i="5"/>
  <c r="D6" i="5" s="1"/>
  <c r="C7" i="5"/>
  <c r="D7" i="5" s="1"/>
  <c r="C8" i="5"/>
  <c r="D8" i="5" s="1"/>
  <c r="C9" i="5"/>
  <c r="D9" i="5" s="1"/>
  <c r="C10" i="5"/>
  <c r="D10" i="5" s="1"/>
  <c r="C11" i="5"/>
  <c r="D11" i="5" s="1"/>
  <c r="C12" i="5"/>
  <c r="D12" i="5" s="1"/>
  <c r="C13" i="5"/>
  <c r="D13" i="5" s="1"/>
  <c r="C14" i="5"/>
  <c r="D14" i="5" s="1"/>
  <c r="C15" i="5"/>
  <c r="D15" i="5" s="1"/>
  <c r="C16" i="5"/>
  <c r="D16" i="5" s="1"/>
  <c r="C17" i="5"/>
  <c r="D17" i="5" s="1"/>
  <c r="C18" i="5"/>
  <c r="D18" i="5" s="1"/>
  <c r="C19" i="5"/>
  <c r="D19" i="5" s="1"/>
  <c r="C20" i="5"/>
  <c r="D20" i="5" s="1"/>
  <c r="C21" i="5"/>
  <c r="D21" i="5" s="1"/>
  <c r="C22" i="5"/>
  <c r="D22" i="5" s="1"/>
  <c r="C23" i="5"/>
  <c r="D23" i="5" s="1"/>
  <c r="C24" i="5"/>
  <c r="D24" i="5" s="1"/>
  <c r="C25" i="5"/>
  <c r="D25" i="5" s="1"/>
  <c r="C3" i="5" l="1"/>
  <c r="D3" i="5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021A741-E263-4FCA-B4EB-DF2B2CE3C4B2}" keepAlive="1" name="Query - 230730_SS_RNA_Stability_3_cDNA xml" description="Connection to the '230730_SS_RNA_Stability_3_cDNA xml' query in the workbook." type="5" refreshedVersion="0" background="1">
    <dbPr connection="Provider=Microsoft.Mashup.OleDb.1;Data Source=$Workbook$;Location=&quot;230730_SS_RNA_Stability_3_cDNA xml&quot;;Extended Properties=&quot;&quot;" command="SELECT * FROM [230730_SS_RNA_Stability_3_cDNA xml]"/>
  </connection>
</connections>
</file>

<file path=xl/sharedStrings.xml><?xml version="1.0" encoding="utf-8"?>
<sst xmlns="http://schemas.openxmlformats.org/spreadsheetml/2006/main" count="233" uniqueCount="82">
  <si>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</si>
  <si>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</si>
  <si>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</si>
  <si>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</si>
  <si>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</si>
  <si>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</si>
  <si>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</si>
  <si>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</si>
  <si>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</si>
  <si>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</si>
  <si>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</si>
  <si>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/>
  </si>
  <si>
    <t>Science</t>
  </si>
  <si>
    <t>ng/µl</t>
  </si>
  <si>
    <t>Sample Name</t>
  </si>
  <si>
    <t>Nucleic Acid (ng/uL)</t>
  </si>
  <si>
    <t>0.99 ng/uL qPCR Stock</t>
  </si>
  <si>
    <t>DNA uL</t>
  </si>
  <si>
    <t>EB uL</t>
  </si>
  <si>
    <t>KRLVS148 1 0'</t>
  </si>
  <si>
    <t>KRLVS148 3 0'</t>
  </si>
  <si>
    <t>KRLVS148 3 1'</t>
  </si>
  <si>
    <t>KRLVS148 1 2'</t>
  </si>
  <si>
    <t>KRLVS148 3 2'</t>
  </si>
  <si>
    <t>KRLVS148 1 4'</t>
  </si>
  <si>
    <t>KRLVS148 3 4'</t>
  </si>
  <si>
    <t>Conc.</t>
  </si>
  <si>
    <t>KRLVS149 1 0'</t>
  </si>
  <si>
    <t>KRLVS149 1 1'</t>
  </si>
  <si>
    <t>KRLVS149 1 2'</t>
  </si>
  <si>
    <t>KRLVS149 1 4'</t>
  </si>
  <si>
    <t>KRLVS149 1 8'</t>
  </si>
  <si>
    <t>KRLVS149 2 0'</t>
  </si>
  <si>
    <t>KRLVS149 2 1'</t>
  </si>
  <si>
    <t>KRLVS149 2 2'</t>
  </si>
  <si>
    <t>KRLVS149 2 4'</t>
  </si>
  <si>
    <t>KRLVS149 2 8'</t>
  </si>
  <si>
    <t>KRLVS149 3 0'</t>
  </si>
  <si>
    <t>KRLVS149 3 1'</t>
  </si>
  <si>
    <t>KRLVS149 3 2'</t>
  </si>
  <si>
    <t>KRLVS149 3 4'</t>
  </si>
  <si>
    <t>KRLVS149 3 8'</t>
  </si>
  <si>
    <t>KRLVS148 1 8'</t>
  </si>
  <si>
    <t>Factor</t>
  </si>
  <si>
    <t>KRLVS148 1 1'</t>
  </si>
  <si>
    <t>KRLVS148 2 0'</t>
  </si>
  <si>
    <t>KRLVS148 2 1'</t>
  </si>
  <si>
    <t>KRLVS148 2 2'</t>
  </si>
  <si>
    <t>KRLVS148 2 4'</t>
  </si>
  <si>
    <t>KRLVS148 2 8'</t>
  </si>
  <si>
    <t>KRLVS148 3 8'</t>
  </si>
  <si>
    <t>8/12/2023 3:32:09 PM</t>
  </si>
  <si>
    <t>DNA</t>
  </si>
  <si>
    <t>8/12/2023 3:32:59 PM</t>
  </si>
  <si>
    <t>8/12/2023 3:33:38 PM</t>
  </si>
  <si>
    <t>8/12/2023 3:34:30 PM</t>
  </si>
  <si>
    <t>8/12/2023 3:34:59 PM</t>
  </si>
  <si>
    <t>8/12/2023 3:35:28 PM</t>
  </si>
  <si>
    <t>8/12/2023 3:35:57 PM</t>
  </si>
  <si>
    <t>8/12/2023 3:36:25 PM</t>
  </si>
  <si>
    <t>8/12/2023 3:36:51 PM</t>
  </si>
  <si>
    <t>8/12/2023 3:37:26 PM</t>
  </si>
  <si>
    <t>8/12/2023 3:37:58 PM</t>
  </si>
  <si>
    <t>8/12/2023 3:38:29 PM</t>
  </si>
  <si>
    <t>8/12/2023 3:39:04 PM</t>
  </si>
  <si>
    <t>8/12/2023 3:39:33 PM</t>
  </si>
  <si>
    <t>8/12/2023 3:40:03 PM</t>
  </si>
  <si>
    <t>8/12/2023 3:40:36 PM</t>
  </si>
  <si>
    <t>8/12/2023 3:41:07 PM</t>
  </si>
  <si>
    <t>8/12/2023 3:41:43 PM</t>
  </si>
  <si>
    <t>8/12/2023 3:42:12 PM</t>
  </si>
  <si>
    <t>8/12/2023 3:42:47 PM</t>
  </si>
  <si>
    <t>8/12/2023 3:43:23 PM</t>
  </si>
  <si>
    <t>8/12/2023 3:43:57 PM</t>
  </si>
  <si>
    <t>8/12/2023 3:44:31 PM</t>
  </si>
  <si>
    <t>8/12/2023 3:45:04 PM</t>
  </si>
  <si>
    <t>8/12/2023 3:45:38 PM</t>
  </si>
  <si>
    <t>8/12/2023 3:46:11 PM</t>
  </si>
  <si>
    <t>8/12/2023 3:46:47 PM</t>
  </si>
  <si>
    <t>8/12/2023 3:47:17 PM</t>
  </si>
  <si>
    <t>8/12/2023 3:47:51 PM</t>
  </si>
  <si>
    <t>8/12/2023 3:48:26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</si>
</sst>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33" borderId="11" xfId="0" applyFont="1" applyFill="1" applyBorder="1" applyAlignment="1">
      <alignment horizontal="center" vertical="center"/>
    </xf>
    <xf numFmtId="0" fontId="18" fillId="33" borderId="12" xfId="0" applyFont="1" applyFill="1" applyBorder="1" applyAlignment="1">
      <alignment horizontal="center" vertical="center"/>
    </xf>
    <xf numFmtId="0" fontId="18" fillId="33" borderId="13" xfId="0" applyFont="1" applyFill="1" applyBorder="1" applyAlignment="1">
      <alignment horizontal="center" vertical="center"/>
    </xf>
    <xf numFmtId="0" fontId="18" fillId="33" borderId="15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opLeftCell="D1" workbookViewId="0">
      <selection activeCell="G2" sqref="G2:J31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43</v>
      </c>
    </row>
    <row r="2" spans="1:12" ht="13.2" customHeight="1" x14ac:dyDescent="0.25">
      <c r="A2">
        <v>1</v>
      </c>
      <c r="B2" t="s">
        <v>11</v>
      </c>
      <c r="C2" t="s">
        <v>12</v>
      </c>
      <c r="D2" t="s">
        <v>51</v>
      </c>
      <c r="E2">
        <v>12.3</v>
      </c>
      <c r="F2" t="s">
        <v>13</v>
      </c>
      <c r="G2">
        <v>0.247</v>
      </c>
      <c r="H2">
        <v>0.13700000000000001</v>
      </c>
      <c r="I2">
        <v>1.8</v>
      </c>
      <c r="J2">
        <v>1.47</v>
      </c>
      <c r="K2" t="s">
        <v>52</v>
      </c>
      <c r="L2">
        <v>50</v>
      </c>
    </row>
    <row r="3" spans="1:12" ht="13.2" customHeight="1" x14ac:dyDescent="0.25">
      <c r="A3">
        <v>2</v>
      </c>
      <c r="B3" t="s">
        <v>11</v>
      </c>
      <c r="C3" t="s">
        <v>12</v>
      </c>
      <c r="D3" t="s">
        <v>53</v>
      </c>
      <c r="E3">
        <v>10.3</v>
      </c>
      <c r="F3" t="s">
        <v>13</v>
      </c>
      <c r="G3">
        <v>0.20699999999999999</v>
      </c>
      <c r="H3">
        <v>8.6999999999999994E-2</v>
      </c>
      <c r="I3">
        <v>2.37</v>
      </c>
      <c r="J3">
        <v>0.77</v>
      </c>
      <c r="K3" t="s">
        <v>52</v>
      </c>
      <c r="L3">
        <v>50</v>
      </c>
    </row>
    <row r="4" spans="1:12" ht="13.2" customHeight="1" x14ac:dyDescent="0.25">
      <c r="A4">
        <v>3</v>
      </c>
      <c r="B4" t="s">
        <v>11</v>
      </c>
      <c r="C4" t="s">
        <v>12</v>
      </c>
      <c r="D4" t="s">
        <v>54</v>
      </c>
      <c r="E4">
        <v>12.3</v>
      </c>
      <c r="F4" t="s">
        <v>13</v>
      </c>
      <c r="G4">
        <v>0.246</v>
      </c>
      <c r="H4">
        <v>0.14099999999999999</v>
      </c>
      <c r="I4">
        <v>1.75</v>
      </c>
      <c r="J4">
        <v>1.46</v>
      </c>
      <c r="K4" t="s">
        <v>52</v>
      </c>
      <c r="L4">
        <v>50</v>
      </c>
    </row>
    <row r="5" spans="1:12" ht="13.2" customHeight="1" x14ac:dyDescent="0.25">
      <c r="A5">
        <v>4</v>
      </c>
      <c r="B5" t="s">
        <v>11</v>
      </c>
      <c r="C5" t="s">
        <v>12</v>
      </c>
      <c r="D5" t="s">
        <v>55</v>
      </c>
      <c r="E5">
        <v>13.2</v>
      </c>
      <c r="F5" t="s">
        <v>13</v>
      </c>
      <c r="G5">
        <v>0.26500000000000001</v>
      </c>
      <c r="H5">
        <v>0.14699999999999999</v>
      </c>
      <c r="I5">
        <v>1.8</v>
      </c>
      <c r="J5">
        <v>1.39</v>
      </c>
      <c r="K5" t="s">
        <v>52</v>
      </c>
      <c r="L5">
        <v>50</v>
      </c>
    </row>
    <row r="6" spans="1:12" ht="13.2" customHeight="1" x14ac:dyDescent="0.25">
      <c r="A6">
        <v>5</v>
      </c>
      <c r="B6" t="s">
        <v>11</v>
      </c>
      <c r="C6" t="s">
        <v>12</v>
      </c>
      <c r="D6" t="s">
        <v>56</v>
      </c>
      <c r="E6">
        <v>5.2</v>
      </c>
      <c r="F6" t="s">
        <v>13</v>
      </c>
      <c r="G6">
        <v>0.104</v>
      </c>
      <c r="H6">
        <v>3.7999999999999999E-2</v>
      </c>
      <c r="I6">
        <v>2.72</v>
      </c>
      <c r="J6">
        <v>2.06</v>
      </c>
      <c r="K6" t="s">
        <v>52</v>
      </c>
      <c r="L6">
        <v>50</v>
      </c>
    </row>
    <row r="7" spans="1:12" ht="13.2" customHeight="1" x14ac:dyDescent="0.25">
      <c r="A7">
        <v>6</v>
      </c>
      <c r="B7" t="s">
        <v>11</v>
      </c>
      <c r="C7" t="s">
        <v>12</v>
      </c>
      <c r="D7" t="s">
        <v>57</v>
      </c>
      <c r="E7">
        <v>13</v>
      </c>
      <c r="F7" t="s">
        <v>13</v>
      </c>
      <c r="G7">
        <v>0.26</v>
      </c>
      <c r="H7">
        <v>0.13400000000000001</v>
      </c>
      <c r="I7">
        <v>1.93</v>
      </c>
      <c r="J7">
        <v>1.59</v>
      </c>
      <c r="K7" t="s">
        <v>52</v>
      </c>
      <c r="L7">
        <v>50</v>
      </c>
    </row>
    <row r="8" spans="1:12" ht="13.2" customHeight="1" x14ac:dyDescent="0.25">
      <c r="A8">
        <v>7</v>
      </c>
      <c r="B8" t="s">
        <v>11</v>
      </c>
      <c r="C8" t="s">
        <v>12</v>
      </c>
      <c r="D8" t="s">
        <v>58</v>
      </c>
      <c r="E8">
        <v>10</v>
      </c>
      <c r="F8" t="s">
        <v>13</v>
      </c>
      <c r="G8">
        <v>0.20100000000000001</v>
      </c>
      <c r="H8">
        <v>0.12</v>
      </c>
      <c r="I8">
        <v>1.67</v>
      </c>
      <c r="J8">
        <v>1.21</v>
      </c>
      <c r="K8" t="s">
        <v>52</v>
      </c>
      <c r="L8">
        <v>50</v>
      </c>
    </row>
    <row r="9" spans="1:12" ht="13.2" customHeight="1" x14ac:dyDescent="0.25">
      <c r="A9">
        <v>8</v>
      </c>
      <c r="B9" t="s">
        <v>11</v>
      </c>
      <c r="C9" t="s">
        <v>12</v>
      </c>
      <c r="D9" t="s">
        <v>59</v>
      </c>
      <c r="E9">
        <v>7</v>
      </c>
      <c r="F9" t="s">
        <v>13</v>
      </c>
      <c r="G9">
        <v>0.14000000000000001</v>
      </c>
      <c r="H9">
        <v>8.1000000000000003E-2</v>
      </c>
      <c r="I9">
        <v>1.74</v>
      </c>
      <c r="J9">
        <v>1.1299999999999999</v>
      </c>
      <c r="K9" t="s">
        <v>52</v>
      </c>
      <c r="L9">
        <v>50</v>
      </c>
    </row>
    <row r="10" spans="1:12" ht="13.2" customHeight="1" x14ac:dyDescent="0.25">
      <c r="A10">
        <v>9</v>
      </c>
      <c r="B10" t="s">
        <v>11</v>
      </c>
      <c r="C10" t="s">
        <v>12</v>
      </c>
      <c r="D10" t="s">
        <v>60</v>
      </c>
      <c r="E10">
        <v>10.8</v>
      </c>
      <c r="F10" t="s">
        <v>13</v>
      </c>
      <c r="G10">
        <v>0.216</v>
      </c>
      <c r="H10">
        <v>9.8000000000000004E-2</v>
      </c>
      <c r="I10">
        <v>2.2200000000000002</v>
      </c>
      <c r="J10">
        <v>1.76</v>
      </c>
      <c r="K10" t="s">
        <v>52</v>
      </c>
      <c r="L10">
        <v>50</v>
      </c>
    </row>
    <row r="11" spans="1:12" ht="13.2" customHeight="1" x14ac:dyDescent="0.25">
      <c r="A11">
        <v>10</v>
      </c>
      <c r="B11" t="s">
        <v>11</v>
      </c>
      <c r="C11" t="s">
        <v>12</v>
      </c>
      <c r="D11" t="s">
        <v>61</v>
      </c>
      <c r="E11">
        <v>7.6</v>
      </c>
      <c r="F11" t="s">
        <v>13</v>
      </c>
      <c r="G11">
        <v>0.152</v>
      </c>
      <c r="H11">
        <v>7.0999999999999994E-2</v>
      </c>
      <c r="I11">
        <v>2.14</v>
      </c>
      <c r="J11">
        <v>1.78</v>
      </c>
      <c r="K11" t="s">
        <v>52</v>
      </c>
      <c r="L11">
        <v>50</v>
      </c>
    </row>
    <row r="12" spans="1:12" ht="13.2" customHeight="1" x14ac:dyDescent="0.25">
      <c r="A12">
        <v>11</v>
      </c>
      <c r="B12" t="s">
        <v>11</v>
      </c>
      <c r="C12" t="s">
        <v>12</v>
      </c>
      <c r="D12" t="s">
        <v>62</v>
      </c>
      <c r="E12">
        <v>7</v>
      </c>
      <c r="F12" t="s">
        <v>13</v>
      </c>
      <c r="G12">
        <v>0.14000000000000001</v>
      </c>
      <c r="H12">
        <v>5.8999999999999997E-2</v>
      </c>
      <c r="I12">
        <v>2.39</v>
      </c>
      <c r="J12">
        <v>2.06</v>
      </c>
      <c r="K12" t="s">
        <v>52</v>
      </c>
      <c r="L12">
        <v>50</v>
      </c>
    </row>
    <row r="13" spans="1:12" ht="13.2" customHeight="1" x14ac:dyDescent="0.25">
      <c r="A13">
        <v>12</v>
      </c>
      <c r="B13" t="s">
        <v>11</v>
      </c>
      <c r="C13" t="s">
        <v>12</v>
      </c>
      <c r="D13" t="s">
        <v>63</v>
      </c>
      <c r="E13">
        <v>25.7</v>
      </c>
      <c r="F13" t="s">
        <v>13</v>
      </c>
      <c r="G13">
        <v>0.51300000000000001</v>
      </c>
      <c r="H13">
        <v>0.255</v>
      </c>
      <c r="I13">
        <v>2.0099999999999998</v>
      </c>
      <c r="J13">
        <v>1.89</v>
      </c>
      <c r="K13" t="s">
        <v>52</v>
      </c>
      <c r="L13">
        <v>50</v>
      </c>
    </row>
    <row r="14" spans="1:12" ht="13.2" customHeight="1" x14ac:dyDescent="0.25">
      <c r="A14">
        <v>13</v>
      </c>
      <c r="B14" t="s">
        <v>11</v>
      </c>
      <c r="C14" t="s">
        <v>12</v>
      </c>
      <c r="D14" t="s">
        <v>64</v>
      </c>
      <c r="E14">
        <v>8.6</v>
      </c>
      <c r="F14" t="s">
        <v>13</v>
      </c>
      <c r="G14">
        <v>0.17199999999999999</v>
      </c>
      <c r="H14">
        <v>8.2000000000000003E-2</v>
      </c>
      <c r="I14">
        <v>2.1</v>
      </c>
      <c r="J14">
        <v>2.5299999999999998</v>
      </c>
      <c r="K14" t="s">
        <v>52</v>
      </c>
      <c r="L14">
        <v>50</v>
      </c>
    </row>
    <row r="15" spans="1:12" ht="13.2" customHeight="1" x14ac:dyDescent="0.25">
      <c r="A15">
        <v>14</v>
      </c>
      <c r="B15" t="s">
        <v>11</v>
      </c>
      <c r="C15" t="s">
        <v>12</v>
      </c>
      <c r="D15" t="s">
        <v>65</v>
      </c>
      <c r="E15">
        <v>6.9</v>
      </c>
      <c r="F15" t="s">
        <v>13</v>
      </c>
      <c r="G15">
        <v>0.13800000000000001</v>
      </c>
      <c r="H15">
        <v>5.8999999999999997E-2</v>
      </c>
      <c r="I15">
        <v>2.35</v>
      </c>
      <c r="J15">
        <v>2.08</v>
      </c>
      <c r="K15" t="s">
        <v>52</v>
      </c>
      <c r="L15">
        <v>50</v>
      </c>
    </row>
    <row r="16" spans="1:12" ht="13.2" customHeight="1" x14ac:dyDescent="0.25">
      <c r="A16">
        <v>15</v>
      </c>
      <c r="B16" t="s">
        <v>11</v>
      </c>
      <c r="C16" t="s">
        <v>12</v>
      </c>
      <c r="D16" t="s">
        <v>66</v>
      </c>
      <c r="E16">
        <v>6.9</v>
      </c>
      <c r="F16" t="s">
        <v>13</v>
      </c>
      <c r="G16">
        <v>0.13700000000000001</v>
      </c>
      <c r="H16">
        <v>5.2999999999999999E-2</v>
      </c>
      <c r="I16">
        <v>2.57</v>
      </c>
      <c r="J16">
        <v>1.75</v>
      </c>
      <c r="K16" t="s">
        <v>52</v>
      </c>
      <c r="L16">
        <v>50</v>
      </c>
    </row>
    <row r="17" spans="1:12" ht="13.2" customHeight="1" x14ac:dyDescent="0.25">
      <c r="A17">
        <v>16</v>
      </c>
      <c r="B17" t="s">
        <v>11</v>
      </c>
      <c r="C17" t="s">
        <v>12</v>
      </c>
      <c r="D17" t="s">
        <v>67</v>
      </c>
      <c r="E17">
        <v>30.6</v>
      </c>
      <c r="F17" t="s">
        <v>13</v>
      </c>
      <c r="G17">
        <v>0.61199999999999999</v>
      </c>
      <c r="H17">
        <v>0.33400000000000002</v>
      </c>
      <c r="I17">
        <v>1.83</v>
      </c>
      <c r="J17">
        <v>1.87</v>
      </c>
      <c r="K17" t="s">
        <v>52</v>
      </c>
      <c r="L17">
        <v>50</v>
      </c>
    </row>
    <row r="18" spans="1:12" ht="13.2" customHeight="1" x14ac:dyDescent="0.25">
      <c r="A18">
        <v>17</v>
      </c>
      <c r="B18" t="s">
        <v>11</v>
      </c>
      <c r="C18" t="s">
        <v>12</v>
      </c>
      <c r="D18" t="s">
        <v>68</v>
      </c>
      <c r="E18">
        <v>12.3</v>
      </c>
      <c r="F18" t="s">
        <v>13</v>
      </c>
      <c r="G18">
        <v>0.245</v>
      </c>
      <c r="H18">
        <v>0.129</v>
      </c>
      <c r="I18">
        <v>1.9</v>
      </c>
      <c r="J18">
        <v>1.63</v>
      </c>
      <c r="K18" t="s">
        <v>52</v>
      </c>
      <c r="L18">
        <v>50</v>
      </c>
    </row>
    <row r="19" spans="1:12" ht="13.2" customHeight="1" x14ac:dyDescent="0.25">
      <c r="A19">
        <v>18</v>
      </c>
      <c r="B19" t="s">
        <v>11</v>
      </c>
      <c r="C19" t="s">
        <v>12</v>
      </c>
      <c r="D19" t="s">
        <v>69</v>
      </c>
      <c r="E19">
        <v>12.5</v>
      </c>
      <c r="F19" t="s">
        <v>13</v>
      </c>
      <c r="G19">
        <v>0.25</v>
      </c>
      <c r="H19">
        <v>0.124</v>
      </c>
      <c r="I19">
        <v>2.0099999999999998</v>
      </c>
      <c r="J19">
        <v>1.48</v>
      </c>
      <c r="K19" t="s">
        <v>52</v>
      </c>
      <c r="L19">
        <v>50</v>
      </c>
    </row>
    <row r="20" spans="1:12" ht="13.2" customHeight="1" x14ac:dyDescent="0.25">
      <c r="A20">
        <v>19</v>
      </c>
      <c r="B20" t="s">
        <v>11</v>
      </c>
      <c r="C20" t="s">
        <v>12</v>
      </c>
      <c r="D20" t="s">
        <v>70</v>
      </c>
      <c r="E20">
        <v>7.2</v>
      </c>
      <c r="F20" t="s">
        <v>13</v>
      </c>
      <c r="G20">
        <v>0.14299999999999999</v>
      </c>
      <c r="H20">
        <v>5.6000000000000001E-2</v>
      </c>
      <c r="I20">
        <v>2.54</v>
      </c>
      <c r="J20">
        <v>1.69</v>
      </c>
      <c r="K20" t="s">
        <v>52</v>
      </c>
      <c r="L20">
        <v>50</v>
      </c>
    </row>
    <row r="21" spans="1:12" ht="13.2" customHeight="1" x14ac:dyDescent="0.25">
      <c r="A21">
        <v>20</v>
      </c>
      <c r="B21" t="s">
        <v>11</v>
      </c>
      <c r="C21" t="s">
        <v>12</v>
      </c>
      <c r="D21" t="s">
        <v>71</v>
      </c>
      <c r="E21">
        <v>9.9</v>
      </c>
      <c r="F21" t="s">
        <v>13</v>
      </c>
      <c r="G21">
        <v>0.19900000000000001</v>
      </c>
      <c r="H21">
        <v>0.1</v>
      </c>
      <c r="I21">
        <v>1.99</v>
      </c>
      <c r="J21">
        <v>1.27</v>
      </c>
      <c r="K21" t="s">
        <v>52</v>
      </c>
      <c r="L21">
        <v>50</v>
      </c>
    </row>
    <row r="22" spans="1:12" ht="13.2" customHeight="1" x14ac:dyDescent="0.25">
      <c r="A22">
        <v>21</v>
      </c>
      <c r="B22" t="s">
        <v>11</v>
      </c>
      <c r="C22" t="s">
        <v>12</v>
      </c>
      <c r="D22" t="s">
        <v>72</v>
      </c>
      <c r="E22">
        <v>11.4</v>
      </c>
      <c r="F22" t="s">
        <v>13</v>
      </c>
      <c r="G22">
        <v>0.22800000000000001</v>
      </c>
      <c r="H22">
        <v>0.11799999999999999</v>
      </c>
      <c r="I22">
        <v>1.94</v>
      </c>
      <c r="J22">
        <v>1.24</v>
      </c>
      <c r="K22" t="s">
        <v>52</v>
      </c>
      <c r="L22">
        <v>50</v>
      </c>
    </row>
    <row r="23" spans="1:12" ht="13.2" customHeight="1" x14ac:dyDescent="0.25">
      <c r="A23">
        <v>22</v>
      </c>
      <c r="B23" t="s">
        <v>11</v>
      </c>
      <c r="C23" t="s">
        <v>12</v>
      </c>
      <c r="D23" t="s">
        <v>73</v>
      </c>
      <c r="E23">
        <v>25</v>
      </c>
      <c r="F23" t="s">
        <v>13</v>
      </c>
      <c r="G23">
        <v>0.5</v>
      </c>
      <c r="H23">
        <v>0.252</v>
      </c>
      <c r="I23">
        <v>1.98</v>
      </c>
      <c r="J23">
        <v>1.85</v>
      </c>
      <c r="K23" t="s">
        <v>52</v>
      </c>
      <c r="L23">
        <v>50</v>
      </c>
    </row>
    <row r="24" spans="1:12" ht="13.2" customHeight="1" x14ac:dyDescent="0.25">
      <c r="A24">
        <v>23</v>
      </c>
      <c r="B24" t="s">
        <v>11</v>
      </c>
      <c r="C24" t="s">
        <v>12</v>
      </c>
      <c r="D24" t="s">
        <v>74</v>
      </c>
      <c r="E24">
        <v>6.5</v>
      </c>
      <c r="F24" t="s">
        <v>13</v>
      </c>
      <c r="G24">
        <v>0.13100000000000001</v>
      </c>
      <c r="H24">
        <v>4.7E-2</v>
      </c>
      <c r="I24">
        <v>2.78</v>
      </c>
      <c r="J24">
        <v>1.62</v>
      </c>
      <c r="K24" t="s">
        <v>52</v>
      </c>
      <c r="L24">
        <v>50</v>
      </c>
    </row>
    <row r="25" spans="1:12" ht="13.2" customHeight="1" x14ac:dyDescent="0.25">
      <c r="A25">
        <v>24</v>
      </c>
      <c r="B25" t="s">
        <v>11</v>
      </c>
      <c r="C25" t="s">
        <v>12</v>
      </c>
      <c r="D25" t="s">
        <v>75</v>
      </c>
      <c r="E25">
        <v>6.3</v>
      </c>
      <c r="F25" t="s">
        <v>13</v>
      </c>
      <c r="G25">
        <v>0.127</v>
      </c>
      <c r="H25">
        <v>4.1000000000000002E-2</v>
      </c>
      <c r="I25">
        <v>3.07</v>
      </c>
      <c r="J25">
        <v>1.39</v>
      </c>
      <c r="K25" t="s">
        <v>52</v>
      </c>
      <c r="L25">
        <v>50</v>
      </c>
    </row>
    <row r="26" spans="1:12" ht="13.2" customHeight="1" x14ac:dyDescent="0.25">
      <c r="A26">
        <v>25</v>
      </c>
      <c r="B26" t="s">
        <v>11</v>
      </c>
      <c r="C26" t="s">
        <v>12</v>
      </c>
      <c r="D26" t="s">
        <v>76</v>
      </c>
      <c r="E26">
        <v>8.6</v>
      </c>
      <c r="F26" t="s">
        <v>13</v>
      </c>
      <c r="G26">
        <v>0.17199999999999999</v>
      </c>
      <c r="H26">
        <v>8.8999999999999996E-2</v>
      </c>
      <c r="I26">
        <v>1.93</v>
      </c>
      <c r="J26">
        <v>1.41</v>
      </c>
      <c r="K26" t="s">
        <v>52</v>
      </c>
      <c r="L26">
        <v>50</v>
      </c>
    </row>
    <row r="27" spans="1:12" ht="13.2" customHeight="1" x14ac:dyDescent="0.25">
      <c r="A27">
        <v>26</v>
      </c>
      <c r="B27" t="s">
        <v>11</v>
      </c>
      <c r="C27" t="s">
        <v>12</v>
      </c>
      <c r="D27" t="s">
        <v>77</v>
      </c>
      <c r="E27">
        <v>8.6</v>
      </c>
      <c r="F27" t="s">
        <v>13</v>
      </c>
      <c r="G27">
        <v>0.17100000000000001</v>
      </c>
      <c r="H27">
        <v>9.0999999999999998E-2</v>
      </c>
      <c r="I27">
        <v>1.88</v>
      </c>
      <c r="J27">
        <v>1.36</v>
      </c>
      <c r="K27" t="s">
        <v>52</v>
      </c>
      <c r="L27">
        <v>50</v>
      </c>
    </row>
    <row r="28" spans="1:12" ht="13.2" customHeight="1" x14ac:dyDescent="0.25">
      <c r="A28">
        <v>27</v>
      </c>
      <c r="B28" t="s">
        <v>11</v>
      </c>
      <c r="C28" t="s">
        <v>12</v>
      </c>
      <c r="D28" t="s">
        <v>78</v>
      </c>
      <c r="E28">
        <v>8.3000000000000007</v>
      </c>
      <c r="F28" t="s">
        <v>13</v>
      </c>
      <c r="G28">
        <v>0.16700000000000001</v>
      </c>
      <c r="H28">
        <v>9.8000000000000004E-2</v>
      </c>
      <c r="I28">
        <v>1.7</v>
      </c>
      <c r="J28">
        <v>1.0900000000000001</v>
      </c>
      <c r="K28" t="s">
        <v>52</v>
      </c>
      <c r="L28">
        <v>50</v>
      </c>
    </row>
    <row r="29" spans="1:12" ht="13.2" customHeight="1" x14ac:dyDescent="0.25">
      <c r="A29">
        <v>28</v>
      </c>
      <c r="B29" t="s">
        <v>11</v>
      </c>
      <c r="C29" t="s">
        <v>12</v>
      </c>
      <c r="D29" t="s">
        <v>79</v>
      </c>
      <c r="E29">
        <v>9.4</v>
      </c>
      <c r="F29" t="s">
        <v>13</v>
      </c>
      <c r="G29">
        <v>0.189</v>
      </c>
      <c r="H29">
        <v>9.4E-2</v>
      </c>
      <c r="I29">
        <v>2</v>
      </c>
      <c r="J29">
        <v>1.37</v>
      </c>
      <c r="K29" t="s">
        <v>52</v>
      </c>
      <c r="L29">
        <v>50</v>
      </c>
    </row>
    <row r="30" spans="1:12" ht="13.2" customHeight="1" x14ac:dyDescent="0.25">
      <c r="A30">
        <v>29</v>
      </c>
      <c r="B30" t="s">
        <v>11</v>
      </c>
      <c r="C30" t="s">
        <v>12</v>
      </c>
      <c r="D30" t="s">
        <v>80</v>
      </c>
      <c r="E30">
        <v>9.1</v>
      </c>
      <c r="F30" t="s">
        <v>13</v>
      </c>
      <c r="G30">
        <v>0.18099999999999999</v>
      </c>
      <c r="H30">
        <v>8.6999999999999994E-2</v>
      </c>
      <c r="I30">
        <v>2.09</v>
      </c>
      <c r="J30">
        <v>1.2</v>
      </c>
      <c r="K30" t="s">
        <v>52</v>
      </c>
      <c r="L30">
        <v>50</v>
      </c>
    </row>
    <row r="31" spans="1:12" ht="13.2" customHeight="1" x14ac:dyDescent="0.25">
      <c r="A31">
        <v>30</v>
      </c>
      <c r="B31" t="s">
        <v>11</v>
      </c>
      <c r="C31" t="s">
        <v>12</v>
      </c>
      <c r="D31" t="s">
        <v>81</v>
      </c>
      <c r="E31">
        <v>8.5</v>
      </c>
      <c r="F31" t="s">
        <v>13</v>
      </c>
      <c r="G31">
        <v>0.16900000000000001</v>
      </c>
      <c r="H31">
        <v>8.5000000000000006E-2</v>
      </c>
      <c r="I31">
        <v>1.99</v>
      </c>
      <c r="J31">
        <v>1.37</v>
      </c>
      <c r="K31" t="s">
        <v>52</v>
      </c>
      <c r="L31">
        <v>50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workbookViewId="0">
      <selection activeCell="B31" sqref="B2:B31"/>
    </sheetView>
  </sheetViews>
  <sheetFormatPr defaultRowHeight="13.2" x14ac:dyDescent="0.25"/>
  <cols>
    <col min="1" max="1" width="13.44140625" bestFit="1" customWidth="1"/>
    <col min="2" max="2" width="18.77734375" bestFit="1" customWidth="1"/>
    <col min="3" max="4" width="10.44140625" bestFit="1" customWidth="1"/>
    <col min="5" max="6" width="7.5546875" bestFit="1" customWidth="1"/>
  </cols>
  <sheetData>
    <row r="1" spans="1:6" ht="13.2" customHeight="1" x14ac:dyDescent="0.25">
      <c r="A1" s="1" t="s">
        <v>14</v>
      </c>
      <c r="B1" s="2" t="s">
        <v>15</v>
      </c>
      <c r="C1" s="2" t="s">
        <v>6</v>
      </c>
      <c r="D1" s="2" t="s">
        <v>7</v>
      </c>
      <c r="E1" s="2" t="s">
        <v>8</v>
      </c>
      <c r="F1" s="2" t="s">
        <v>9</v>
      </c>
    </row>
    <row r="2" spans="1:6" ht="13.2" customHeight="1" x14ac:dyDescent="0.25">
      <c r="A2" s="8" t="s">
        <v>27</v>
      </c>
      <c r="B2" s="5">
        <v>12.3</v>
      </c>
      <c r="C2" s="3">
        <v>0.247</v>
      </c>
      <c r="D2" s="3">
        <v>0.13700000000000001</v>
      </c>
      <c r="E2" s="4">
        <v>1.8</v>
      </c>
      <c r="F2" s="4">
        <v>1.47</v>
      </c>
    </row>
    <row r="3" spans="1:6" ht="13.2" customHeight="1" x14ac:dyDescent="0.25">
      <c r="A3" s="7" t="s">
        <v>28</v>
      </c>
      <c r="B3" s="5">
        <v>10.3</v>
      </c>
      <c r="C3" s="3">
        <v>0.20699999999999999</v>
      </c>
      <c r="D3" s="3">
        <v>8.6999999999999994E-2</v>
      </c>
      <c r="E3" s="4">
        <v>2.37</v>
      </c>
      <c r="F3" s="4">
        <v>0.77</v>
      </c>
    </row>
    <row r="4" spans="1:6" ht="13.2" customHeight="1" x14ac:dyDescent="0.25">
      <c r="A4" s="7" t="s">
        <v>29</v>
      </c>
      <c r="B4" s="5">
        <v>12.3</v>
      </c>
      <c r="C4" s="3">
        <v>0.246</v>
      </c>
      <c r="D4" s="3">
        <v>0.14099999999999999</v>
      </c>
      <c r="E4" s="4">
        <v>1.75</v>
      </c>
      <c r="F4" s="4">
        <v>1.46</v>
      </c>
    </row>
    <row r="5" spans="1:6" ht="13.2" customHeight="1" x14ac:dyDescent="0.25">
      <c r="A5" s="7" t="s">
        <v>30</v>
      </c>
      <c r="B5" s="5">
        <v>13.2</v>
      </c>
      <c r="C5" s="3">
        <v>0.26500000000000001</v>
      </c>
      <c r="D5" s="3">
        <v>0.14699999999999999</v>
      </c>
      <c r="E5" s="4">
        <v>1.8</v>
      </c>
      <c r="F5" s="4">
        <v>1.39</v>
      </c>
    </row>
    <row r="6" spans="1:6" ht="13.2" customHeight="1" x14ac:dyDescent="0.25">
      <c r="A6" s="7" t="s">
        <v>31</v>
      </c>
      <c r="B6" s="5">
        <v>5.2</v>
      </c>
      <c r="C6" s="3">
        <v>0.104</v>
      </c>
      <c r="D6" s="3">
        <v>3.7999999999999999E-2</v>
      </c>
      <c r="E6" s="4">
        <v>2.72</v>
      </c>
      <c r="F6" s="4">
        <v>2.06</v>
      </c>
    </row>
    <row r="7" spans="1:6" ht="13.2" customHeight="1" x14ac:dyDescent="0.25">
      <c r="A7" s="8" t="s">
        <v>32</v>
      </c>
      <c r="B7" s="5">
        <v>13</v>
      </c>
      <c r="C7" s="3">
        <v>0.26</v>
      </c>
      <c r="D7" s="3">
        <v>0.13400000000000001</v>
      </c>
      <c r="E7" s="4">
        <v>1.93</v>
      </c>
      <c r="F7" s="4">
        <v>1.59</v>
      </c>
    </row>
    <row r="8" spans="1:6" x14ac:dyDescent="0.25">
      <c r="A8" s="7" t="s">
        <v>33</v>
      </c>
      <c r="B8" s="5">
        <v>10</v>
      </c>
      <c r="C8" s="3">
        <v>0.20100000000000001</v>
      </c>
      <c r="D8" s="3">
        <v>0.12</v>
      </c>
      <c r="E8" s="4">
        <v>1.67</v>
      </c>
      <c r="F8" s="4">
        <v>1.21</v>
      </c>
    </row>
    <row r="9" spans="1:6" x14ac:dyDescent="0.25">
      <c r="A9" s="7" t="s">
        <v>34</v>
      </c>
      <c r="B9" s="5">
        <v>7</v>
      </c>
      <c r="C9" s="3">
        <v>0.14000000000000001</v>
      </c>
      <c r="D9" s="3">
        <v>8.1000000000000003E-2</v>
      </c>
      <c r="E9" s="4">
        <v>1.74</v>
      </c>
      <c r="F9" s="4">
        <v>1.1299999999999999</v>
      </c>
    </row>
    <row r="10" spans="1:6" x14ac:dyDescent="0.25">
      <c r="A10" s="7" t="s">
        <v>35</v>
      </c>
      <c r="B10" s="5">
        <v>10.8</v>
      </c>
      <c r="C10" s="3">
        <v>0.216</v>
      </c>
      <c r="D10" s="3">
        <v>9.8000000000000004E-2</v>
      </c>
      <c r="E10" s="4">
        <v>2.2200000000000002</v>
      </c>
      <c r="F10" s="4">
        <v>1.76</v>
      </c>
    </row>
    <row r="11" spans="1:6" x14ac:dyDescent="0.25">
      <c r="A11" s="7" t="s">
        <v>36</v>
      </c>
      <c r="B11" s="5">
        <v>7.6</v>
      </c>
      <c r="C11" s="3">
        <v>0.152</v>
      </c>
      <c r="D11" s="3">
        <v>7.0999999999999994E-2</v>
      </c>
      <c r="E11" s="4">
        <v>2.14</v>
      </c>
      <c r="F11" s="4">
        <v>1.78</v>
      </c>
    </row>
    <row r="12" spans="1:6" x14ac:dyDescent="0.25">
      <c r="A12" s="8" t="s">
        <v>37</v>
      </c>
      <c r="B12" s="5">
        <v>7</v>
      </c>
      <c r="C12" s="3">
        <v>0.14000000000000001</v>
      </c>
      <c r="D12" s="3">
        <v>5.8999999999999997E-2</v>
      </c>
      <c r="E12" s="4">
        <v>2.39</v>
      </c>
      <c r="F12" s="4">
        <v>2.06</v>
      </c>
    </row>
    <row r="13" spans="1:6" x14ac:dyDescent="0.25">
      <c r="A13" s="7" t="s">
        <v>38</v>
      </c>
      <c r="B13" s="5">
        <v>25.7</v>
      </c>
      <c r="C13" s="3">
        <v>0.51300000000000001</v>
      </c>
      <c r="D13" s="3">
        <v>0.255</v>
      </c>
      <c r="E13" s="4">
        <v>2.0099999999999998</v>
      </c>
      <c r="F13" s="4">
        <v>1.89</v>
      </c>
    </row>
    <row r="14" spans="1:6" x14ac:dyDescent="0.25">
      <c r="A14" s="7" t="s">
        <v>39</v>
      </c>
      <c r="B14" s="5">
        <v>8.6</v>
      </c>
      <c r="C14" s="3">
        <v>0.17199999999999999</v>
      </c>
      <c r="D14" s="3">
        <v>8.2000000000000003E-2</v>
      </c>
      <c r="E14" s="4">
        <v>2.1</v>
      </c>
      <c r="F14" s="4">
        <v>2.5299999999999998</v>
      </c>
    </row>
    <row r="15" spans="1:6" x14ac:dyDescent="0.25">
      <c r="A15" s="7" t="s">
        <v>40</v>
      </c>
      <c r="B15" s="5">
        <v>6.9</v>
      </c>
      <c r="C15" s="3">
        <v>0.13800000000000001</v>
      </c>
      <c r="D15" s="3">
        <v>5.8999999999999997E-2</v>
      </c>
      <c r="E15" s="4">
        <v>2.35</v>
      </c>
      <c r="F15" s="4">
        <v>2.08</v>
      </c>
    </row>
    <row r="16" spans="1:6" x14ac:dyDescent="0.25">
      <c r="A16" s="7" t="s">
        <v>41</v>
      </c>
      <c r="B16" s="5">
        <v>6.9</v>
      </c>
      <c r="C16" s="3">
        <v>0.13700000000000001</v>
      </c>
      <c r="D16" s="3">
        <v>5.2999999999999999E-2</v>
      </c>
      <c r="E16" s="4">
        <v>2.57</v>
      </c>
      <c r="F16" s="4">
        <v>1.75</v>
      </c>
    </row>
    <row r="17" spans="1:6" x14ac:dyDescent="0.25">
      <c r="A17" s="8" t="s">
        <v>19</v>
      </c>
      <c r="B17" s="5">
        <v>30.6</v>
      </c>
      <c r="C17" s="3">
        <v>0.61199999999999999</v>
      </c>
      <c r="D17" s="3">
        <v>0.33400000000000002</v>
      </c>
      <c r="E17" s="4">
        <v>1.83</v>
      </c>
      <c r="F17" s="4">
        <v>1.87</v>
      </c>
    </row>
    <row r="18" spans="1:6" x14ac:dyDescent="0.25">
      <c r="A18" s="7" t="s">
        <v>44</v>
      </c>
      <c r="B18" s="5">
        <v>12.3</v>
      </c>
      <c r="C18" s="3">
        <v>0.245</v>
      </c>
      <c r="D18" s="3">
        <v>0.129</v>
      </c>
      <c r="E18" s="4">
        <v>1.9</v>
      </c>
      <c r="F18" s="4">
        <v>1.63</v>
      </c>
    </row>
    <row r="19" spans="1:6" x14ac:dyDescent="0.25">
      <c r="A19" s="7" t="s">
        <v>22</v>
      </c>
      <c r="B19" s="5">
        <v>12.5</v>
      </c>
      <c r="C19" s="3">
        <v>0.25</v>
      </c>
      <c r="D19" s="3">
        <v>0.124</v>
      </c>
      <c r="E19" s="4">
        <v>2.0099999999999998</v>
      </c>
      <c r="F19" s="4">
        <v>1.48</v>
      </c>
    </row>
    <row r="20" spans="1:6" x14ac:dyDescent="0.25">
      <c r="A20" s="7" t="s">
        <v>24</v>
      </c>
      <c r="B20" s="5">
        <v>7.2</v>
      </c>
      <c r="C20" s="3">
        <v>0.14299999999999999</v>
      </c>
      <c r="D20" s="3">
        <v>5.6000000000000001E-2</v>
      </c>
      <c r="E20" s="4">
        <v>2.54</v>
      </c>
      <c r="F20" s="4">
        <v>1.69</v>
      </c>
    </row>
    <row r="21" spans="1:6" x14ac:dyDescent="0.25">
      <c r="A21" s="7" t="s">
        <v>42</v>
      </c>
      <c r="B21" s="5">
        <v>9.9</v>
      </c>
      <c r="C21" s="3">
        <v>0.19900000000000001</v>
      </c>
      <c r="D21" s="3">
        <v>0.1</v>
      </c>
      <c r="E21" s="4">
        <v>1.99</v>
      </c>
      <c r="F21" s="4">
        <v>1.27</v>
      </c>
    </row>
    <row r="22" spans="1:6" x14ac:dyDescent="0.25">
      <c r="A22" s="8" t="s">
        <v>45</v>
      </c>
      <c r="B22" s="5">
        <v>11.4</v>
      </c>
      <c r="C22" s="3">
        <v>0.22800000000000001</v>
      </c>
      <c r="D22" s="3">
        <v>0.11799999999999999</v>
      </c>
      <c r="E22" s="4">
        <v>1.94</v>
      </c>
      <c r="F22" s="4">
        <v>1.24</v>
      </c>
    </row>
    <row r="23" spans="1:6" x14ac:dyDescent="0.25">
      <c r="A23" s="7" t="s">
        <v>46</v>
      </c>
      <c r="B23" s="5">
        <v>25</v>
      </c>
      <c r="C23" s="3">
        <v>0.5</v>
      </c>
      <c r="D23" s="3">
        <v>0.252</v>
      </c>
      <c r="E23" s="4">
        <v>1.98</v>
      </c>
      <c r="F23" s="4">
        <v>1.85</v>
      </c>
    </row>
    <row r="24" spans="1:6" x14ac:dyDescent="0.25">
      <c r="A24" s="7" t="s">
        <v>47</v>
      </c>
      <c r="B24" s="5">
        <v>6.5</v>
      </c>
      <c r="C24" s="3">
        <v>0.13100000000000001</v>
      </c>
      <c r="D24" s="3">
        <v>4.7E-2</v>
      </c>
      <c r="E24" s="4">
        <v>2.78</v>
      </c>
      <c r="F24" s="4">
        <v>1.62</v>
      </c>
    </row>
    <row r="25" spans="1:6" x14ac:dyDescent="0.25">
      <c r="A25" s="7" t="s">
        <v>48</v>
      </c>
      <c r="B25" s="5">
        <v>6.3</v>
      </c>
      <c r="C25" s="3">
        <v>0.127</v>
      </c>
      <c r="D25" s="3">
        <v>4.1000000000000002E-2</v>
      </c>
      <c r="E25" s="4">
        <v>3.07</v>
      </c>
      <c r="F25" s="4">
        <v>1.39</v>
      </c>
    </row>
    <row r="26" spans="1:6" x14ac:dyDescent="0.25">
      <c r="A26" s="7" t="s">
        <v>49</v>
      </c>
      <c r="B26" s="5">
        <v>8.6</v>
      </c>
      <c r="C26" s="3">
        <v>0.17199999999999999</v>
      </c>
      <c r="D26" s="3">
        <v>8.8999999999999996E-2</v>
      </c>
      <c r="E26" s="4">
        <v>1.93</v>
      </c>
      <c r="F26" s="4">
        <v>1.41</v>
      </c>
    </row>
    <row r="27" spans="1:6" x14ac:dyDescent="0.25">
      <c r="A27" s="8" t="s">
        <v>20</v>
      </c>
      <c r="B27" s="5">
        <v>8.6</v>
      </c>
      <c r="C27" s="3">
        <v>0.17100000000000001</v>
      </c>
      <c r="D27" s="3">
        <v>9.0999999999999998E-2</v>
      </c>
      <c r="E27" s="4">
        <v>1.88</v>
      </c>
      <c r="F27" s="4">
        <v>1.36</v>
      </c>
    </row>
    <row r="28" spans="1:6" x14ac:dyDescent="0.25">
      <c r="A28" s="7" t="s">
        <v>21</v>
      </c>
      <c r="B28" s="5">
        <v>8.3000000000000007</v>
      </c>
      <c r="C28" s="3">
        <v>0.16700000000000001</v>
      </c>
      <c r="D28" s="3">
        <v>9.8000000000000004E-2</v>
      </c>
      <c r="E28" s="4">
        <v>1.7</v>
      </c>
      <c r="F28" s="4">
        <v>1.0900000000000001</v>
      </c>
    </row>
    <row r="29" spans="1:6" x14ac:dyDescent="0.25">
      <c r="A29" s="7" t="s">
        <v>23</v>
      </c>
      <c r="B29" s="5">
        <v>9.4</v>
      </c>
      <c r="C29" s="3">
        <v>0.189</v>
      </c>
      <c r="D29" s="3">
        <v>9.4E-2</v>
      </c>
      <c r="E29" s="4">
        <v>2</v>
      </c>
      <c r="F29" s="4">
        <v>1.37</v>
      </c>
    </row>
    <row r="30" spans="1:6" x14ac:dyDescent="0.25">
      <c r="A30" s="7" t="s">
        <v>25</v>
      </c>
      <c r="B30" s="5">
        <v>9.1</v>
      </c>
      <c r="C30" s="3">
        <v>0.18099999999999999</v>
      </c>
      <c r="D30" s="3">
        <v>8.6999999999999994E-2</v>
      </c>
      <c r="E30" s="4">
        <v>2.09</v>
      </c>
      <c r="F30" s="4">
        <v>1.2</v>
      </c>
    </row>
    <row r="31" spans="1:6" x14ac:dyDescent="0.25">
      <c r="A31" s="7" t="s">
        <v>50</v>
      </c>
      <c r="B31" s="5">
        <v>8.5</v>
      </c>
      <c r="C31" s="3">
        <v>0.16900000000000001</v>
      </c>
      <c r="D31" s="3">
        <v>8.5000000000000006E-2</v>
      </c>
      <c r="E31" s="4">
        <v>1.99</v>
      </c>
      <c r="F31" s="4">
        <v>1.37</v>
      </c>
    </row>
  </sheetData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2"/>
  <sheetViews>
    <sheetView tabSelected="1" workbookViewId="0">
      <selection activeCell="C2" sqref="C2:D32"/>
    </sheetView>
  </sheetViews>
  <sheetFormatPr defaultRowHeight="13.2" x14ac:dyDescent="0.25"/>
  <cols>
    <col min="1" max="1" width="13.44140625" bestFit="1" customWidth="1"/>
  </cols>
  <sheetData>
    <row r="1" spans="1:4" x14ac:dyDescent="0.25">
      <c r="A1" s="9" t="s">
        <v>16</v>
      </c>
      <c r="B1" s="10"/>
      <c r="C1" s="10"/>
      <c r="D1" s="11"/>
    </row>
    <row r="2" spans="1:4" x14ac:dyDescent="0.25">
      <c r="A2" s="1" t="s">
        <v>14</v>
      </c>
      <c r="B2" s="2" t="s">
        <v>26</v>
      </c>
      <c r="C2" s="6" t="s">
        <v>17</v>
      </c>
      <c r="D2" s="6" t="s">
        <v>18</v>
      </c>
    </row>
    <row r="3" spans="1:4" x14ac:dyDescent="0.25">
      <c r="A3" s="8" t="s">
        <v>27</v>
      </c>
      <c r="B3" s="5">
        <v>12.3</v>
      </c>
      <c r="C3" s="5">
        <f>(60*0.990566038)/B3</f>
        <v>4.832029453658536</v>
      </c>
      <c r="D3" s="5">
        <f>60-C3</f>
        <v>55.167970546341465</v>
      </c>
    </row>
    <row r="4" spans="1:4" x14ac:dyDescent="0.25">
      <c r="A4" s="7" t="s">
        <v>28</v>
      </c>
      <c r="B4" s="5">
        <v>10.3</v>
      </c>
      <c r="C4" s="5">
        <f t="shared" ref="C4:C32" si="0">(60*0.990566038)/B4</f>
        <v>5.7702875999999996</v>
      </c>
      <c r="D4" s="5">
        <f t="shared" ref="D4:D32" si="1">60-C4</f>
        <v>54.229712399999997</v>
      </c>
    </row>
    <row r="5" spans="1:4" x14ac:dyDescent="0.25">
      <c r="A5" s="7" t="s">
        <v>29</v>
      </c>
      <c r="B5" s="5">
        <v>12.3</v>
      </c>
      <c r="C5" s="5">
        <f t="shared" si="0"/>
        <v>4.832029453658536</v>
      </c>
      <c r="D5" s="5">
        <f t="shared" si="1"/>
        <v>55.167970546341465</v>
      </c>
    </row>
    <row r="6" spans="1:4" x14ac:dyDescent="0.25">
      <c r="A6" s="7" t="s">
        <v>30</v>
      </c>
      <c r="B6" s="5">
        <v>13.2</v>
      </c>
      <c r="C6" s="5">
        <f t="shared" si="0"/>
        <v>4.5025728999999997</v>
      </c>
      <c r="D6" s="5">
        <f t="shared" si="1"/>
        <v>55.497427100000003</v>
      </c>
    </row>
    <row r="7" spans="1:4" x14ac:dyDescent="0.25">
      <c r="A7" s="7" t="s">
        <v>31</v>
      </c>
      <c r="B7" s="5">
        <v>5.2</v>
      </c>
      <c r="C7" s="5">
        <f t="shared" si="0"/>
        <v>11.42960813076923</v>
      </c>
      <c r="D7" s="5">
        <f t="shared" si="1"/>
        <v>48.570391869230768</v>
      </c>
    </row>
    <row r="8" spans="1:4" x14ac:dyDescent="0.25">
      <c r="A8" s="8" t="s">
        <v>32</v>
      </c>
      <c r="B8" s="5">
        <v>13</v>
      </c>
      <c r="C8" s="5">
        <f t="shared" si="0"/>
        <v>4.5718432523076924</v>
      </c>
      <c r="D8" s="5">
        <f t="shared" si="1"/>
        <v>55.428156747692306</v>
      </c>
    </row>
    <row r="9" spans="1:4" x14ac:dyDescent="0.25">
      <c r="A9" s="7" t="s">
        <v>33</v>
      </c>
      <c r="B9" s="5">
        <v>10</v>
      </c>
      <c r="C9" s="5">
        <f t="shared" si="0"/>
        <v>5.9433962279999992</v>
      </c>
      <c r="D9" s="5">
        <f t="shared" si="1"/>
        <v>54.056603772000003</v>
      </c>
    </row>
    <row r="10" spans="1:4" x14ac:dyDescent="0.25">
      <c r="A10" s="7" t="s">
        <v>34</v>
      </c>
      <c r="B10" s="5">
        <v>7</v>
      </c>
      <c r="C10" s="5">
        <f t="shared" si="0"/>
        <v>8.4905660399999991</v>
      </c>
      <c r="D10" s="5">
        <f t="shared" si="1"/>
        <v>51.509433960000003</v>
      </c>
    </row>
    <row r="11" spans="1:4" x14ac:dyDescent="0.25">
      <c r="A11" s="7" t="s">
        <v>35</v>
      </c>
      <c r="B11" s="5">
        <v>10.8</v>
      </c>
      <c r="C11" s="5">
        <f t="shared" si="0"/>
        <v>5.5031446555555545</v>
      </c>
      <c r="D11" s="5">
        <f t="shared" si="1"/>
        <v>54.496855344444448</v>
      </c>
    </row>
    <row r="12" spans="1:4" x14ac:dyDescent="0.25">
      <c r="A12" s="7" t="s">
        <v>36</v>
      </c>
      <c r="B12" s="5">
        <v>7.6</v>
      </c>
      <c r="C12" s="5">
        <f t="shared" si="0"/>
        <v>7.8202581947368417</v>
      </c>
      <c r="D12" s="5">
        <f t="shared" si="1"/>
        <v>52.179741805263156</v>
      </c>
    </row>
    <row r="13" spans="1:4" x14ac:dyDescent="0.25">
      <c r="A13" s="8" t="s">
        <v>37</v>
      </c>
      <c r="B13" s="5">
        <v>7</v>
      </c>
      <c r="C13" s="5">
        <f t="shared" si="0"/>
        <v>8.4905660399999991</v>
      </c>
      <c r="D13" s="5">
        <f t="shared" si="1"/>
        <v>51.509433960000003</v>
      </c>
    </row>
    <row r="14" spans="1:4" x14ac:dyDescent="0.25">
      <c r="A14" s="7" t="s">
        <v>38</v>
      </c>
      <c r="B14" s="5">
        <v>25.7</v>
      </c>
      <c r="C14" s="5">
        <f t="shared" si="0"/>
        <v>2.3126055361867701</v>
      </c>
      <c r="D14" s="5">
        <f t="shared" si="1"/>
        <v>57.687394463813227</v>
      </c>
    </row>
    <row r="15" spans="1:4" x14ac:dyDescent="0.25">
      <c r="A15" s="7" t="s">
        <v>39</v>
      </c>
      <c r="B15" s="5">
        <v>8.6</v>
      </c>
      <c r="C15" s="5">
        <f t="shared" si="0"/>
        <v>6.9109258465116277</v>
      </c>
      <c r="D15" s="5">
        <f t="shared" si="1"/>
        <v>53.089074153488369</v>
      </c>
    </row>
    <row r="16" spans="1:4" x14ac:dyDescent="0.25">
      <c r="A16" s="7" t="s">
        <v>40</v>
      </c>
      <c r="B16" s="5">
        <v>6.9</v>
      </c>
      <c r="C16" s="5">
        <f t="shared" si="0"/>
        <v>8.6136177217391285</v>
      </c>
      <c r="D16" s="5">
        <f t="shared" si="1"/>
        <v>51.386382278260868</v>
      </c>
    </row>
    <row r="17" spans="1:4" x14ac:dyDescent="0.25">
      <c r="A17" s="7" t="s">
        <v>41</v>
      </c>
      <c r="B17" s="5">
        <v>6.9</v>
      </c>
      <c r="C17" s="5">
        <f t="shared" si="0"/>
        <v>8.6136177217391285</v>
      </c>
      <c r="D17" s="5">
        <f t="shared" si="1"/>
        <v>51.386382278260868</v>
      </c>
    </row>
    <row r="18" spans="1:4" x14ac:dyDescent="0.25">
      <c r="A18" s="8" t="s">
        <v>19</v>
      </c>
      <c r="B18" s="5">
        <v>30.6</v>
      </c>
      <c r="C18" s="5">
        <f t="shared" si="0"/>
        <v>1.9422863490196076</v>
      </c>
      <c r="D18" s="5">
        <f t="shared" si="1"/>
        <v>58.057713650980389</v>
      </c>
    </row>
    <row r="19" spans="1:4" x14ac:dyDescent="0.25">
      <c r="A19" s="7" t="s">
        <v>44</v>
      </c>
      <c r="B19" s="5">
        <v>12.3</v>
      </c>
      <c r="C19" s="5">
        <f t="shared" si="0"/>
        <v>4.832029453658536</v>
      </c>
      <c r="D19" s="5">
        <f t="shared" si="1"/>
        <v>55.167970546341465</v>
      </c>
    </row>
    <row r="20" spans="1:4" x14ac:dyDescent="0.25">
      <c r="A20" s="7" t="s">
        <v>22</v>
      </c>
      <c r="B20" s="5">
        <v>12.5</v>
      </c>
      <c r="C20" s="5">
        <f t="shared" si="0"/>
        <v>4.7547169823999997</v>
      </c>
      <c r="D20" s="5">
        <f t="shared" si="1"/>
        <v>55.245283017600002</v>
      </c>
    </row>
    <row r="21" spans="1:4" x14ac:dyDescent="0.25">
      <c r="A21" s="7" t="s">
        <v>24</v>
      </c>
      <c r="B21" s="5">
        <v>7.2</v>
      </c>
      <c r="C21" s="5">
        <f t="shared" si="0"/>
        <v>8.2547169833333331</v>
      </c>
      <c r="D21" s="5">
        <f t="shared" si="1"/>
        <v>51.745283016666669</v>
      </c>
    </row>
    <row r="22" spans="1:4" x14ac:dyDescent="0.25">
      <c r="A22" s="7" t="s">
        <v>42</v>
      </c>
      <c r="B22" s="5">
        <v>9.9</v>
      </c>
      <c r="C22" s="5">
        <f t="shared" si="0"/>
        <v>6.0034305333333329</v>
      </c>
      <c r="D22" s="5">
        <f t="shared" si="1"/>
        <v>53.996569466666671</v>
      </c>
    </row>
    <row r="23" spans="1:4" x14ac:dyDescent="0.25">
      <c r="A23" s="8" t="s">
        <v>45</v>
      </c>
      <c r="B23" s="5">
        <v>11.4</v>
      </c>
      <c r="C23" s="5">
        <f t="shared" si="0"/>
        <v>5.2135054631578939</v>
      </c>
      <c r="D23" s="5">
        <f t="shared" si="1"/>
        <v>54.786494536842106</v>
      </c>
    </row>
    <row r="24" spans="1:4" x14ac:dyDescent="0.25">
      <c r="A24" s="7" t="s">
        <v>46</v>
      </c>
      <c r="B24" s="5">
        <v>25</v>
      </c>
      <c r="C24" s="5">
        <f t="shared" si="0"/>
        <v>2.3773584911999999</v>
      </c>
      <c r="D24" s="5">
        <f t="shared" si="1"/>
        <v>57.622641508800001</v>
      </c>
    </row>
    <row r="25" spans="1:4" x14ac:dyDescent="0.25">
      <c r="A25" s="7" t="s">
        <v>47</v>
      </c>
      <c r="B25" s="5">
        <v>6.5</v>
      </c>
      <c r="C25" s="5">
        <f t="shared" si="0"/>
        <v>9.1436865046153848</v>
      </c>
      <c r="D25" s="5">
        <f t="shared" si="1"/>
        <v>50.856313495384612</v>
      </c>
    </row>
    <row r="26" spans="1:4" x14ac:dyDescent="0.25">
      <c r="A26" s="7" t="s">
        <v>48</v>
      </c>
      <c r="B26" s="5">
        <v>6.3</v>
      </c>
      <c r="C26" s="5">
        <f t="shared" si="0"/>
        <v>9.4339622666666667</v>
      </c>
      <c r="D26" s="5">
        <f t="shared" si="1"/>
        <v>50.566037733333332</v>
      </c>
    </row>
    <row r="27" spans="1:4" x14ac:dyDescent="0.25">
      <c r="A27" s="7" t="s">
        <v>49</v>
      </c>
      <c r="B27" s="5">
        <v>8.6</v>
      </c>
      <c r="C27" s="5">
        <f t="shared" si="0"/>
        <v>6.9109258465116277</v>
      </c>
      <c r="D27" s="5">
        <f t="shared" si="1"/>
        <v>53.089074153488369</v>
      </c>
    </row>
    <row r="28" spans="1:4" x14ac:dyDescent="0.25">
      <c r="A28" s="8" t="s">
        <v>20</v>
      </c>
      <c r="B28" s="5">
        <v>8.6</v>
      </c>
      <c r="C28" s="5">
        <f t="shared" si="0"/>
        <v>6.9109258465116277</v>
      </c>
      <c r="D28" s="5">
        <f t="shared" si="1"/>
        <v>53.089074153488369</v>
      </c>
    </row>
    <row r="29" spans="1:4" x14ac:dyDescent="0.25">
      <c r="A29" s="7" t="s">
        <v>21</v>
      </c>
      <c r="B29" s="5">
        <v>8.3000000000000007</v>
      </c>
      <c r="C29" s="5">
        <f t="shared" si="0"/>
        <v>7.1607183469879505</v>
      </c>
      <c r="D29" s="5">
        <f t="shared" si="1"/>
        <v>52.839281653012051</v>
      </c>
    </row>
    <row r="30" spans="1:4" x14ac:dyDescent="0.25">
      <c r="A30" s="7" t="s">
        <v>23</v>
      </c>
      <c r="B30" s="5">
        <v>9.4</v>
      </c>
      <c r="C30" s="5">
        <f t="shared" si="0"/>
        <v>6.3227619446808507</v>
      </c>
      <c r="D30" s="5">
        <f t="shared" si="1"/>
        <v>53.677238055319151</v>
      </c>
    </row>
    <row r="31" spans="1:4" x14ac:dyDescent="0.25">
      <c r="A31" s="7" t="s">
        <v>25</v>
      </c>
      <c r="B31" s="5">
        <v>9.1</v>
      </c>
      <c r="C31" s="5">
        <f t="shared" si="0"/>
        <v>6.5312046461538458</v>
      </c>
      <c r="D31" s="5">
        <f t="shared" si="1"/>
        <v>53.468795353846154</v>
      </c>
    </row>
    <row r="32" spans="1:4" x14ac:dyDescent="0.25">
      <c r="A32" s="7" t="s">
        <v>50</v>
      </c>
      <c r="B32" s="5">
        <v>8.5</v>
      </c>
      <c r="C32" s="5">
        <f t="shared" si="0"/>
        <v>6.992230856470588</v>
      </c>
      <c r="D32" s="5">
        <f t="shared" si="1"/>
        <v>53.007769143529416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E6A678-6F2A-44B6-B7FD-90E1084BD1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Output</vt:lpstr>
      <vt:lpstr>cDNA</vt:lpstr>
      <vt:lpstr>0.99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Sierra Schmidt</cp:lastModifiedBy>
  <cp:lastPrinted>2023-08-12T20:03:33Z</cp:lastPrinted>
  <dcterms:created xsi:type="dcterms:W3CDTF">2022-09-12T19:50:44Z</dcterms:created>
  <dcterms:modified xsi:type="dcterms:W3CDTF">2023-08-12T20:03:44Z</dcterms:modified>
</cp:coreProperties>
</file>